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0.0.233\homes\Monitoring\Harutyun\HASTIQACUCAKNER\76.87.90.97.mayis,2025\"/>
    </mc:Choice>
  </mc:AlternateContent>
  <xr:revisionPtr revIDLastSave="0" documentId="13_ncr:1_{8E9C4AAC-E6D6-4C89-89B9-C8B681DFC05E}" xr6:coauthVersionLast="47" xr6:coauthVersionMax="47" xr10:uidLastSave="{00000000-0000-0000-0000-000000000000}"/>
  <bookViews>
    <workbookView xWindow="-120" yWindow="-120" windowWidth="29040" windowHeight="15720" firstSheet="2" activeTab="2" xr2:uid="{0830A876-E2C8-4434-B5EF-9120000D0D10}"/>
  </bookViews>
  <sheets>
    <sheet name="87-4 (Գործող)" sheetId="3" state="hidden" r:id="rId1"/>
    <sheet name="Hamematakan" sheetId="2" state="hidden" r:id="rId2"/>
    <sheet name="87-4 (առաջարկվող) (2)" sheetId="4" r:id="rId3"/>
  </sheets>
  <externalReferences>
    <externalReference r:id="rId4"/>
    <externalReference r:id="rId5"/>
    <externalReference r:id="rId6"/>
  </externalReferences>
  <definedNames>
    <definedName name="_COMPANYNAME">'[1]Page 1'!$B$12</definedName>
    <definedName name="_DATE2">'[1]Page 1'!$B$17</definedName>
    <definedName name="_xlnm.Print_Area" localSheetId="2">'87-4 (առաջարկվող) (2)'!$A$1:$E$37</definedName>
    <definedName name="_xlnm.Print_Area" localSheetId="0">'87-4 (Գործող)'!$A$1:$E$36</definedName>
    <definedName name="_xlnm.Print_Area" localSheetId="1">Hamematakan!$A$1:$K$30</definedName>
    <definedName name="Tab1CodeCol" localSheetId="2">#REF!</definedName>
    <definedName name="Tab1CodeCol" localSheetId="0">#REF!</definedName>
    <definedName name="Tab1CodeCol" localSheetId="1">#REF!</definedName>
    <definedName name="Tab1CodeCol">#REF!</definedName>
    <definedName name="Tab1Col1" localSheetId="2">#REF!</definedName>
    <definedName name="Tab1Col1" localSheetId="0">#REF!</definedName>
    <definedName name="Tab1Col1" localSheetId="1">#REF!</definedName>
    <definedName name="Tab1Col1">#REF!</definedName>
    <definedName name="Tab1ColLast" localSheetId="2">#REF!</definedName>
    <definedName name="Tab1ColLast" localSheetId="0">#REF!</definedName>
    <definedName name="Tab1ColLast" localSheetId="1">#REF!</definedName>
    <definedName name="Tab1ColLast">#REF!</definedName>
    <definedName name="Tab1Row1" localSheetId="2">#REF!</definedName>
    <definedName name="Tab1Row1" localSheetId="0">#REF!</definedName>
    <definedName name="Tab1Row1" localSheetId="1">#REF!</definedName>
    <definedName name="Tab1Row1">#REF!</definedName>
    <definedName name="Tab1RowCode" localSheetId="2">#REF!</definedName>
    <definedName name="Tab1RowCode" localSheetId="0">#REF!</definedName>
    <definedName name="Tab1RowCode" localSheetId="1">#REF!</definedName>
    <definedName name="Tab1RowCode">#REF!</definedName>
    <definedName name="Tab1RowLast" localSheetId="2">#REF!</definedName>
    <definedName name="Tab1RowLast" localSheetId="0">#REF!</definedName>
    <definedName name="Tab1RowLast" localSheetId="1">#REF!</definedName>
    <definedName name="Tab1RowLast">#REF!</definedName>
    <definedName name="Tab2CodeCol" localSheetId="2">#REF!</definedName>
    <definedName name="Tab2CodeCol" localSheetId="0">#REF!</definedName>
    <definedName name="Tab2CodeCol" localSheetId="1">#REF!</definedName>
    <definedName name="Tab2CodeCol">#REF!</definedName>
    <definedName name="Tab2Col1" localSheetId="2">#REF!</definedName>
    <definedName name="Tab2Col1" localSheetId="0">#REF!</definedName>
    <definedName name="Tab2Col1" localSheetId="1">#REF!</definedName>
    <definedName name="Tab2Col1">#REF!</definedName>
    <definedName name="Tab2ColLast" localSheetId="2">#REF!</definedName>
    <definedName name="Tab2ColLast" localSheetId="0">#REF!</definedName>
    <definedName name="Tab2ColLast" localSheetId="1">#REF!</definedName>
    <definedName name="Tab2ColLast">#REF!</definedName>
    <definedName name="Tab2Row1" localSheetId="2">#REF!</definedName>
    <definedName name="Tab2Row1" localSheetId="0">#REF!</definedName>
    <definedName name="Tab2Row1" localSheetId="1">#REF!</definedName>
    <definedName name="Tab2Row1">#REF!</definedName>
    <definedName name="Tab2RowCode" localSheetId="2">#REF!</definedName>
    <definedName name="Tab2RowCode" localSheetId="0">#REF!</definedName>
    <definedName name="Tab2RowCode" localSheetId="1">#REF!</definedName>
    <definedName name="Tab2RowCode">#REF!</definedName>
    <definedName name="Tab2RowLast" localSheetId="2">#REF!</definedName>
    <definedName name="Tab2RowLast" localSheetId="0">#REF!</definedName>
    <definedName name="Tab2RowLast" localSheetId="1">#REF!</definedName>
    <definedName name="Tab2RowLast">#REF!</definedName>
    <definedName name="Tab3CodeCol" localSheetId="2">#REF!</definedName>
    <definedName name="Tab3CodeCol" localSheetId="0">#REF!</definedName>
    <definedName name="Tab3CodeCol" localSheetId="1">#REF!</definedName>
    <definedName name="Tab3CodeCol">#REF!</definedName>
    <definedName name="Tab3Col1" localSheetId="2">#REF!</definedName>
    <definedName name="Tab3Col1" localSheetId="0">#REF!</definedName>
    <definedName name="Tab3Col1" localSheetId="1">#REF!</definedName>
    <definedName name="Tab3Col1">#REF!</definedName>
    <definedName name="Tab3ColLast" localSheetId="2">#REF!</definedName>
    <definedName name="Tab3ColLast" localSheetId="0">#REF!</definedName>
    <definedName name="Tab3ColLast" localSheetId="1">#REF!</definedName>
    <definedName name="Tab3ColLast">#REF!</definedName>
    <definedName name="Tab3Row1" localSheetId="2">#REF!</definedName>
    <definedName name="Tab3Row1" localSheetId="0">#REF!</definedName>
    <definedName name="Tab3Row1" localSheetId="1">#REF!</definedName>
    <definedName name="Tab3Row1">#REF!</definedName>
    <definedName name="Tab3RowLast" localSheetId="2">#REF!</definedName>
    <definedName name="Tab3RowLast" localSheetId="0">#REF!</definedName>
    <definedName name="Tab3RowLast" localSheetId="1">#REF!</definedName>
    <definedName name="Tab3RowLast">#REF!</definedName>
    <definedName name="Tab4CodeCol" localSheetId="2">#REF!</definedName>
    <definedName name="Tab4CodeCol" localSheetId="0">#REF!</definedName>
    <definedName name="Tab4CodeCol" localSheetId="1">#REF!</definedName>
    <definedName name="Tab4CodeCol">#REF!</definedName>
    <definedName name="Tab4Col1" localSheetId="2">#REF!</definedName>
    <definedName name="Tab4Col1" localSheetId="0">#REF!</definedName>
    <definedName name="Tab4Col1" localSheetId="1">#REF!</definedName>
    <definedName name="Tab4Col1">#REF!</definedName>
    <definedName name="Tab4ColLast" localSheetId="2">#REF!</definedName>
    <definedName name="Tab4ColLast" localSheetId="0">#REF!</definedName>
    <definedName name="Tab4ColLast" localSheetId="1">#REF!</definedName>
    <definedName name="Tab4ColLast">#REF!</definedName>
    <definedName name="Tab4Row1" localSheetId="2">#REF!</definedName>
    <definedName name="Tab4Row1" localSheetId="0">#REF!</definedName>
    <definedName name="Tab4Row1" localSheetId="1">#REF!</definedName>
    <definedName name="Tab4Row1">#REF!</definedName>
    <definedName name="Tab4RowLast" localSheetId="2">#REF!</definedName>
    <definedName name="Tab4RowLast" localSheetId="0">#REF!</definedName>
    <definedName name="Tab4RowLast" localSheetId="1">#REF!</definedName>
    <definedName name="Tab4RowLast">#REF!</definedName>
    <definedName name="Tab5CodeCol" localSheetId="2">#REF!</definedName>
    <definedName name="Tab5CodeCol" localSheetId="0">#REF!</definedName>
    <definedName name="Tab5CodeCol" localSheetId="1">#REF!</definedName>
    <definedName name="Tab5CodeCol">#REF!</definedName>
    <definedName name="Tab5Col1" localSheetId="2">#REF!</definedName>
    <definedName name="Tab5Col1" localSheetId="0">#REF!</definedName>
    <definedName name="Tab5Col1" localSheetId="1">#REF!</definedName>
    <definedName name="Tab5Col1">#REF!</definedName>
    <definedName name="Tab5ColLast" localSheetId="2">#REF!</definedName>
    <definedName name="Tab5ColLast" localSheetId="0">#REF!</definedName>
    <definedName name="Tab5ColLast" localSheetId="1">#REF!</definedName>
    <definedName name="Tab5ColLast">#REF!</definedName>
    <definedName name="Tab5Row1" localSheetId="2">#REF!</definedName>
    <definedName name="Tab5Row1" localSheetId="0">#REF!</definedName>
    <definedName name="Tab5Row1" localSheetId="1">#REF!</definedName>
    <definedName name="Tab5Row1">#REF!</definedName>
    <definedName name="Tab5RowLast" localSheetId="2">#REF!</definedName>
    <definedName name="Tab5RowLast" localSheetId="0">#REF!</definedName>
    <definedName name="Tab5RowLast" localSheetId="1">#REF!</definedName>
    <definedName name="Tab5RowLast">#REF!</definedName>
    <definedName name="Tab6CodeCol" localSheetId="2">#REF!</definedName>
    <definedName name="Tab6CodeCol" localSheetId="0">#REF!</definedName>
    <definedName name="Tab6CodeCol" localSheetId="1">#REF!</definedName>
    <definedName name="Tab6CodeCol">#REF!</definedName>
    <definedName name="Tab6Col1" localSheetId="2">#REF!</definedName>
    <definedName name="Tab6Col1" localSheetId="0">#REF!</definedName>
    <definedName name="Tab6Col1" localSheetId="1">#REF!</definedName>
    <definedName name="Tab6Col1">#REF!</definedName>
    <definedName name="Tab6ColLast" localSheetId="2">#REF!</definedName>
    <definedName name="Tab6ColLast" localSheetId="0">#REF!</definedName>
    <definedName name="Tab6ColLast" localSheetId="1">#REF!</definedName>
    <definedName name="Tab6ColLast">#REF!</definedName>
    <definedName name="Tab6Row1" localSheetId="2">#REF!</definedName>
    <definedName name="Tab6Row1" localSheetId="0">#REF!</definedName>
    <definedName name="Tab6Row1" localSheetId="1">#REF!</definedName>
    <definedName name="Tab6Row1">#REF!</definedName>
    <definedName name="Tab6RowLast" localSheetId="2">#REF!</definedName>
    <definedName name="Tab6RowLast" localSheetId="0">#REF!</definedName>
    <definedName name="Tab6RowLast" localSheetId="1">#REF!</definedName>
    <definedName name="Tab6RowLast">#REF!</definedName>
    <definedName name="Tab7CodeCol" localSheetId="2">#REF!</definedName>
    <definedName name="Tab7CodeCol" localSheetId="0">#REF!</definedName>
    <definedName name="Tab7CodeCol" localSheetId="1">#REF!</definedName>
    <definedName name="Tab7CodeCol">#REF!</definedName>
    <definedName name="Tab7Col1" localSheetId="2">#REF!</definedName>
    <definedName name="Tab7Col1" localSheetId="0">#REF!</definedName>
    <definedName name="Tab7Col1" localSheetId="1">#REF!</definedName>
    <definedName name="Tab7Col1">#REF!</definedName>
    <definedName name="Tab7ColLast" localSheetId="2">#REF!</definedName>
    <definedName name="Tab7ColLast" localSheetId="0">#REF!</definedName>
    <definedName name="Tab7ColLast" localSheetId="1">#REF!</definedName>
    <definedName name="Tab7ColLast">#REF!</definedName>
    <definedName name="Tab7Row1" localSheetId="2">#REF!</definedName>
    <definedName name="Tab7Row1" localSheetId="0">#REF!</definedName>
    <definedName name="Tab7Row1" localSheetId="1">#REF!</definedName>
    <definedName name="Tab7Row1">#REF!</definedName>
    <definedName name="Tab7RowCode" localSheetId="2">#REF!</definedName>
    <definedName name="Tab7RowCode" localSheetId="0">#REF!</definedName>
    <definedName name="Tab7RowCode" localSheetId="1">#REF!</definedName>
    <definedName name="Tab7RowCode">#REF!</definedName>
    <definedName name="Tab7RowLast" localSheetId="2">#REF!</definedName>
    <definedName name="Tab7RowLast" localSheetId="0">#REF!</definedName>
    <definedName name="Tab7RowLast" localSheetId="1">#REF!</definedName>
    <definedName name="Tab7RowLast">#REF!</definedName>
    <definedName name="աղբ">[2]B!$C$6</definedName>
    <definedName name="այլ">[2]B!$C$17</definedName>
    <definedName name="բժ">[2]B!$C$12</definedName>
    <definedName name="գնում1">[2]B!$C$21</definedName>
    <definedName name="գնում2">[2]B!$C$22</definedName>
    <definedName name="գնում3">[2]B!$C$23</definedName>
    <definedName name="գույք1">[2]B!$C$14</definedName>
    <definedName name="գույք2">[2]B!$C$15</definedName>
    <definedName name="գր">[2]B!$C$8</definedName>
    <definedName name="երեք">[3]Բանաձև!$B$7</definedName>
    <definedName name="երկու">[3]Բանաձև!$B$8</definedName>
    <definedName name="կապ1">[2]B!$C$18</definedName>
    <definedName name="կապ2">[2]B!$C$19</definedName>
    <definedName name="կապ3">[2]B!$C$20</definedName>
    <definedName name="հինգ">[3]Բանաձև!$B$5</definedName>
    <definedName name="հծ">[2]B!$C$13</definedName>
    <definedName name="մեկ">[3]Բանաձև!$B$9</definedName>
    <definedName name="յոթ">[3]Բանաձև!$B$3</definedName>
    <definedName name="ութ">[3]Բանաձև!$B$2</definedName>
    <definedName name="ուս1">[2]B!$C$9</definedName>
    <definedName name="ուս2">[2]B!$C$10</definedName>
    <definedName name="ուս3">[2]B!$C$11</definedName>
    <definedName name="չորս">[3]Բանաձև!$B$6</definedName>
    <definedName name="սգ">[2]B!$C$4</definedName>
    <definedName name="վեց">[3]Բանաձև!$B$4</definedName>
    <definedName name="տնտ">[2]B!$C$7</definedName>
    <definedName name="օր">[2]B!$C$5</definedName>
    <definedName name="ֆգֆհֆգհֆհգ" localSheetId="2">#REF!</definedName>
    <definedName name="ֆգֆհֆգհֆհգ" localSheetId="0">#REF!</definedName>
    <definedName name="ֆգֆհֆգհֆհգ" localSheetId="1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1" i="4" l="1"/>
  <c r="E32" i="4"/>
  <c r="E31" i="4"/>
  <c r="E30" i="4"/>
  <c r="E29" i="4"/>
  <c r="E28" i="4"/>
  <c r="E27" i="4"/>
  <c r="E26" i="4"/>
  <c r="E25" i="4"/>
  <c r="E24" i="4"/>
  <c r="E23" i="4"/>
  <c r="E22" i="4"/>
  <c r="E20" i="4"/>
  <c r="E19" i="4"/>
  <c r="C18" i="4"/>
  <c r="E18" i="4" s="1"/>
  <c r="E17" i="4"/>
  <c r="C17" i="4"/>
  <c r="E16" i="4"/>
  <c r="C15" i="4"/>
  <c r="E15" i="4" s="1"/>
  <c r="E14" i="4"/>
  <c r="C13" i="4"/>
  <c r="E13" i="4" s="1"/>
  <c r="E12" i="4"/>
  <c r="K16" i="2"/>
  <c r="J16" i="2"/>
  <c r="I16" i="2"/>
  <c r="H16" i="2"/>
  <c r="E27" i="2"/>
  <c r="E26" i="2"/>
  <c r="E25" i="2"/>
  <c r="E24" i="2"/>
  <c r="E23" i="2"/>
  <c r="E22" i="2"/>
  <c r="E21" i="2"/>
  <c r="E20" i="2"/>
  <c r="E19" i="2"/>
  <c r="E18" i="2"/>
  <c r="E17" i="2"/>
  <c r="E15" i="2"/>
  <c r="E14" i="2"/>
  <c r="C13" i="2"/>
  <c r="E13" i="2" s="1"/>
  <c r="C12" i="2"/>
  <c r="E12" i="2" s="1"/>
  <c r="E11" i="2"/>
  <c r="C10" i="2"/>
  <c r="E10" i="2" s="1"/>
  <c r="E9" i="2"/>
  <c r="C8" i="2"/>
  <c r="E8" i="2" s="1"/>
  <c r="E7" i="2"/>
  <c r="C18" i="3"/>
  <c r="C17" i="3"/>
  <c r="C15" i="3"/>
  <c r="C13" i="3"/>
  <c r="F12" i="2"/>
  <c r="F10" i="2"/>
  <c r="F8" i="2"/>
  <c r="H27" i="2"/>
  <c r="H26" i="2"/>
  <c r="H25" i="2"/>
  <c r="H24" i="2"/>
  <c r="H23" i="2"/>
  <c r="H22" i="2"/>
  <c r="H21" i="2"/>
  <c r="H20" i="2"/>
  <c r="H19" i="2"/>
  <c r="H18" i="2"/>
  <c r="H17" i="2"/>
  <c r="H15" i="2"/>
  <c r="H14" i="2"/>
  <c r="F13" i="2"/>
  <c r="H13" i="2" s="1"/>
  <c r="H12" i="2"/>
  <c r="H11" i="2"/>
  <c r="H9" i="2"/>
  <c r="H7" i="2"/>
  <c r="E31" i="3"/>
  <c r="E30" i="3"/>
  <c r="E29" i="3"/>
  <c r="E28" i="3"/>
  <c r="E27" i="3"/>
  <c r="E26" i="3"/>
  <c r="E25" i="3"/>
  <c r="E24" i="3"/>
  <c r="E23" i="3"/>
  <c r="E22" i="3"/>
  <c r="E21" i="3"/>
  <c r="E20" i="3"/>
  <c r="E19" i="3"/>
  <c r="E18" i="3"/>
  <c r="E17" i="3"/>
  <c r="E16" i="3"/>
  <c r="C32" i="3"/>
  <c r="E14" i="3"/>
  <c r="E13" i="3"/>
  <c r="E12" i="3"/>
  <c r="E33" i="4" l="1"/>
  <c r="F34" i="4" s="1"/>
  <c r="C33" i="4"/>
  <c r="F33" i="4" s="1"/>
  <c r="H8" i="2"/>
  <c r="C28" i="2"/>
  <c r="I28" i="2"/>
  <c r="F28" i="2"/>
  <c r="F32" i="3" s="1"/>
  <c r="H10" i="2"/>
  <c r="E15" i="3"/>
  <c r="E32" i="3" s="1"/>
  <c r="E28" i="2"/>
  <c r="H28" i="2" l="1"/>
  <c r="F33" i="3" s="1"/>
  <c r="K28" i="2"/>
</calcChain>
</file>

<file path=xl/sharedStrings.xml><?xml version="1.0" encoding="utf-8"?>
<sst xmlns="http://schemas.openxmlformats.org/spreadsheetml/2006/main" count="113" uniqueCount="42">
  <si>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</si>
  <si>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</si>
  <si>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</si>
  <si>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</si>
  <si>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Հ.87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</si>
  <si>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</si>
  <si>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</si>
  <si>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</si>
  <si>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</si>
  <si>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</si>
  <si>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</si>
  <si>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>Ընդամենը
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</si>
  <si>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</si>
  <si>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</si>
  <si>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</si>
  <si>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</si>
  <si>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Դաստիարակ (կրտսեր առաջին խումբ)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</si>
  <si>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</si>
  <si>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</si>
  <si>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</si>
  <si>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</si>
  <si>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</si>
  <si>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Դաստիարակի օգնական (կրտսեր առաջին խումբ)</t>
  </si>
  <si>
    <t>Բուժքույր</t>
  </si>
  <si>
    <t>Գործավար</t>
  </si>
  <si>
    <t>Խոհարար</t>
  </si>
  <si>
    <t>Խոհարարի օգնական</t>
  </si>
  <si>
    <t>Տնտեսվար</t>
  </si>
  <si>
    <t>Օժանդակ բանվոր</t>
  </si>
  <si>
    <t>Դռնապան</t>
  </si>
  <si>
    <t>Հավաքարար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</si>
  <si>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</si>
  <si>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</si>
  <si>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</si>
  <si>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</si>
  <si>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</si>
  <si>
    <t>Հավելված 3</t>
  </si>
  <si>
    <t>ՀԱՄԵՄԱՏԱԿԱՆ ՏԵՂԵԿԱՆՔ</t>
  </si>
  <si>
    <t>Սոցիալական մանկավարժ</t>
  </si>
  <si>
    <t>Հավելված 2</t>
  </si>
  <si>
    <t xml:space="preserve">______. ______. 2025թ. </t>
  </si>
  <si>
    <t xml:space="preserve">հ. ____________- Ա որոշմամբ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</si>
</sst>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1"/>
      <color theme="1"/>
      <name val="GHEA Grapalat"/>
      <family val="3"/>
    </font>
    <font>
      <sz val="11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34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5" fillId="0" borderId="0" xfId="1" applyFont="1" applyAlignment="1">
      <alignment horizontal="right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3" fontId="1" fillId="2" borderId="1" xfId="2" applyNumberFormat="1" applyFont="1" applyFill="1" applyBorder="1" applyAlignment="1">
      <alignment horizontal="center" vertical="center"/>
    </xf>
    <xf numFmtId="3" fontId="1" fillId="0" borderId="1" xfId="2" applyNumberFormat="1" applyFont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6" fillId="0" borderId="0" xfId="0" applyFont="1" applyAlignment="1">
      <alignment vertical="center"/>
    </xf>
    <xf numFmtId="4" fontId="7" fillId="3" borderId="0" xfId="0" applyNumberFormat="1" applyFont="1" applyFill="1" applyAlignment="1">
      <alignment horizontal="center" vertical="center"/>
    </xf>
    <xf numFmtId="3" fontId="7" fillId="0" borderId="0" xfId="0" applyNumberFormat="1" applyFont="1" applyAlignment="1">
      <alignment horizontal="center" vertical="center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1" fillId="0" borderId="0" xfId="0" applyFont="1" applyAlignment="1" applyProtection="1">
      <alignment horizontal="right"/>
      <protection locked="0"/>
    </xf>
  </cellXfs>
  <cellStyles count="4">
    <cellStyle name="Normal" xfId="0" builtinId="0"/>
    <cellStyle name="Normal 6" xfId="3" xr:uid="{16BEDEAF-B298-4A32-90BC-0C4B5A469630}"/>
    <cellStyle name="Normal_37-hastiqacucak" xfId="2" xr:uid="{4077FC1B-663E-44C4-9D0C-B972958109BC}"/>
    <cellStyle name="Normal_Sheet1" xfId="1" xr:uid="{0AB14A7C-18F6-40F8-8B05-5B2D6B4D512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ara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4\MANKAPARTEZ\Naxahashiv_mankapartez_2024\Finansavorman_hashvark\Kentron.xlsx" TargetMode="External"/><Relationship Id="rId1" Type="http://schemas.openxmlformats.org/officeDocument/2006/relationships/externalLinkPath" Target="file:///\\10.10.4.53\Mara\2024\MANKAPARTEZ\Naxahashiv_mankapartez_2024\Finansavorman_hashvark\Kentron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4\MANKAPARTEZ\Naxahashiv_mankapartez_2024\Hastiqacucakner_8_xumb.xlsx" TargetMode="External"/><Relationship Id="rId1" Type="http://schemas.openxmlformats.org/officeDocument/2006/relationships/externalLinkPath" Target="file:///\\10.10.4.53\Mara\2024\MANKAPARTEZ\Naxahashiv_mankapartez_2024\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Ajapnyak-35-10 (orinak)"/>
      <sheetName val="B"/>
      <sheetName val="Ampop_KAPKU"/>
      <sheetName val="Ampop_zincarayox"/>
      <sheetName val="Annayin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</sheetNames>
    <sheetDataSet>
      <sheetData sheetId="0"/>
      <sheetData sheetId="1">
        <row r="4">
          <cell r="C4">
            <v>500</v>
          </cell>
        </row>
        <row r="5">
          <cell r="C5">
            <v>253</v>
          </cell>
        </row>
        <row r="6">
          <cell r="C6">
            <v>4</v>
          </cell>
        </row>
        <row r="7">
          <cell r="C7">
            <v>147000</v>
          </cell>
        </row>
        <row r="8">
          <cell r="C8">
            <v>27900</v>
          </cell>
        </row>
        <row r="9">
          <cell r="C9">
            <v>80000</v>
          </cell>
        </row>
        <row r="10">
          <cell r="C10">
            <v>110000</v>
          </cell>
        </row>
        <row r="11">
          <cell r="C11">
            <v>250000</v>
          </cell>
        </row>
        <row r="12">
          <cell r="C12">
            <v>38700</v>
          </cell>
        </row>
        <row r="13">
          <cell r="C13">
            <v>117000</v>
          </cell>
        </row>
        <row r="14">
          <cell r="C14">
            <v>130000</v>
          </cell>
        </row>
        <row r="15">
          <cell r="C15">
            <v>150000</v>
          </cell>
        </row>
        <row r="17">
          <cell r="C17">
            <v>50000</v>
          </cell>
        </row>
        <row r="18">
          <cell r="C18">
            <v>177600</v>
          </cell>
        </row>
        <row r="19">
          <cell r="C19">
            <v>177600</v>
          </cell>
        </row>
        <row r="20">
          <cell r="C20">
            <v>177600</v>
          </cell>
        </row>
        <row r="21">
          <cell r="C21">
            <v>105000</v>
          </cell>
        </row>
        <row r="22">
          <cell r="C22">
            <v>125000</v>
          </cell>
        </row>
        <row r="23">
          <cell r="C23">
            <v>150000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AE5BC6-3F6F-46E0-AE6A-065C542DAFB8}">
  <sheetPr>
    <tabColor theme="4" tint="0.59999389629810485"/>
  </sheetPr>
  <dimension ref="A1:F36"/>
  <sheetViews>
    <sheetView view="pageBreakPreview" zoomScale="80" zoomScaleNormal="80" zoomScaleSheetLayoutView="80" workbookViewId="0">
      <selection activeCell="C31" sqref="C31"/>
    </sheetView>
  </sheetViews>
  <sheetFormatPr defaultRowHeight="16.5" x14ac:dyDescent="0.25"/>
  <cols>
    <col min="1" max="1" width="4.7109375" style="6" customWidth="1"/>
    <col min="2" max="2" width="36.140625" style="6" customWidth="1"/>
    <col min="3" max="3" width="13.42578125" style="6" customWidth="1"/>
    <col min="4" max="4" width="27.5703125" style="6" customWidth="1"/>
    <col min="5" max="5" width="26.5703125" style="6" customWidth="1"/>
    <col min="6" max="6" width="16.140625" style="6" customWidth="1"/>
    <col min="7" max="7" width="9.85546875" style="6" bestFit="1" customWidth="1"/>
    <col min="8" max="8" width="9.7109375" style="6" bestFit="1" customWidth="1"/>
    <col min="9" max="9" width="10" style="6" bestFit="1" customWidth="1"/>
    <col min="10" max="10" width="11" style="6" bestFit="1" customWidth="1"/>
    <col min="11" max="11" width="12.7109375" style="6" bestFit="1" customWidth="1"/>
    <col min="12" max="15" width="9.28515625" style="6" bestFit="1" customWidth="1"/>
    <col min="16" max="16" width="12.140625" style="6" bestFit="1" customWidth="1"/>
    <col min="17" max="16384" width="9.140625" style="6"/>
  </cols>
  <sheetData>
    <row r="1" spans="1:5" customFormat="1" ht="21.75" customHeight="1" x14ac:dyDescent="0.25">
      <c r="A1" s="1"/>
      <c r="B1" s="2"/>
      <c r="C1" s="2"/>
      <c r="D1" s="29" t="s">
        <v>36</v>
      </c>
      <c r="E1" s="29"/>
    </row>
    <row r="2" spans="1:5" customFormat="1" ht="21.75" customHeight="1" x14ac:dyDescent="0.25">
      <c r="A2" s="1"/>
      <c r="B2" s="2"/>
      <c r="C2" s="2"/>
      <c r="D2" s="29" t="s">
        <v>0</v>
      </c>
      <c r="E2" s="29"/>
    </row>
    <row r="3" spans="1:5" customFormat="1" ht="21.75" customHeight="1" x14ac:dyDescent="0.25">
      <c r="A3" s="1"/>
      <c r="B3" s="2"/>
      <c r="C3" s="2"/>
      <c r="D3" s="29" t="s">
        <v>1</v>
      </c>
      <c r="E3" s="29"/>
    </row>
    <row r="4" spans="1:5" customFormat="1" ht="21.75" customHeight="1" x14ac:dyDescent="0.25">
      <c r="A4" s="1"/>
      <c r="B4" s="2"/>
      <c r="C4" s="2"/>
      <c r="D4" s="3"/>
      <c r="E4" s="3" t="s">
        <v>2</v>
      </c>
    </row>
    <row r="5" spans="1:5" customFormat="1" ht="21.75" customHeight="1" x14ac:dyDescent="0.25">
      <c r="A5" s="1"/>
      <c r="B5" s="2"/>
      <c r="C5" s="2"/>
      <c r="D5" s="3"/>
      <c r="E5" s="3" t="s">
        <v>3</v>
      </c>
    </row>
    <row r="6" spans="1:5" customFormat="1" ht="7.5" customHeight="1" x14ac:dyDescent="0.25">
      <c r="A6" s="4"/>
      <c r="B6" s="5"/>
      <c r="C6" s="5"/>
      <c r="D6" s="5"/>
      <c r="E6" s="5"/>
    </row>
    <row r="7" spans="1:5" customFormat="1" ht="39.75" customHeight="1" x14ac:dyDescent="0.25">
      <c r="A7" s="30" t="s">
        <v>4</v>
      </c>
      <c r="B7" s="30"/>
      <c r="C7" s="30"/>
      <c r="D7" s="30"/>
      <c r="E7" s="30"/>
    </row>
    <row r="8" spans="1:5" customFormat="1" x14ac:dyDescent="0.25">
      <c r="A8" s="31" t="s">
        <v>5</v>
      </c>
      <c r="B8" s="31"/>
      <c r="C8" s="31"/>
      <c r="D8" s="31"/>
      <c r="E8" s="31"/>
    </row>
    <row r="9" spans="1:5" ht="18.75" customHeight="1" x14ac:dyDescent="0.25">
      <c r="A9" s="1"/>
      <c r="B9" s="1"/>
      <c r="D9" s="7"/>
      <c r="E9" s="8" t="s">
        <v>6</v>
      </c>
    </row>
    <row r="10" spans="1:5" customFormat="1" ht="39.75" customHeight="1" x14ac:dyDescent="0.25">
      <c r="A10" s="9" t="s">
        <v>7</v>
      </c>
      <c r="B10" s="9" t="s">
        <v>8</v>
      </c>
      <c r="C10" s="9" t="s">
        <v>9</v>
      </c>
      <c r="D10" s="9" t="s">
        <v>10</v>
      </c>
      <c r="E10" s="9" t="s">
        <v>11</v>
      </c>
    </row>
    <row r="11" spans="1:5" customFormat="1" ht="15" x14ac:dyDescent="0.25">
      <c r="A11" s="9">
        <v>1</v>
      </c>
      <c r="B11" s="9">
        <v>2</v>
      </c>
      <c r="C11" s="9">
        <v>3</v>
      </c>
      <c r="D11" s="9">
        <v>4</v>
      </c>
      <c r="E11" s="9">
        <v>5</v>
      </c>
    </row>
    <row r="12" spans="1:5" ht="17.25" x14ac:dyDescent="0.25">
      <c r="A12" s="10">
        <v>1</v>
      </c>
      <c r="B12" s="11" t="s">
        <v>12</v>
      </c>
      <c r="C12" s="12">
        <v>1</v>
      </c>
      <c r="D12" s="13">
        <v>208000</v>
      </c>
      <c r="E12" s="14">
        <f>C12*D12</f>
        <v>208000</v>
      </c>
    </row>
    <row r="13" spans="1:5" ht="34.5" x14ac:dyDescent="0.25">
      <c r="A13" s="10">
        <v>2</v>
      </c>
      <c r="B13" s="11" t="s">
        <v>13</v>
      </c>
      <c r="C13" s="15">
        <f>4*0.25</f>
        <v>1</v>
      </c>
      <c r="D13" s="13">
        <v>164320</v>
      </c>
      <c r="E13" s="14">
        <f t="shared" ref="E13:E31" si="0">C13*D13</f>
        <v>164320</v>
      </c>
    </row>
    <row r="14" spans="1:5" ht="17.25" x14ac:dyDescent="0.25">
      <c r="A14" s="10">
        <v>3</v>
      </c>
      <c r="B14" s="11" t="s">
        <v>14</v>
      </c>
      <c r="C14" s="15">
        <v>1</v>
      </c>
      <c r="D14" s="13">
        <v>152880</v>
      </c>
      <c r="E14" s="14">
        <f t="shared" si="0"/>
        <v>152880</v>
      </c>
    </row>
    <row r="15" spans="1:5" ht="17.25" x14ac:dyDescent="0.25">
      <c r="A15" s="10">
        <v>4</v>
      </c>
      <c r="B15" s="11" t="s">
        <v>15</v>
      </c>
      <c r="C15" s="15">
        <f>3*1.17</f>
        <v>3.51</v>
      </c>
      <c r="D15" s="13">
        <v>161200</v>
      </c>
      <c r="E15" s="14">
        <f t="shared" si="0"/>
        <v>565812</v>
      </c>
    </row>
    <row r="16" spans="1:5" ht="41.25" customHeight="1" x14ac:dyDescent="0.25">
      <c r="A16" s="10">
        <v>5</v>
      </c>
      <c r="B16" s="11" t="s">
        <v>16</v>
      </c>
      <c r="C16" s="15">
        <v>1.4</v>
      </c>
      <c r="D16" s="13">
        <v>161200</v>
      </c>
      <c r="E16" s="14">
        <f t="shared" si="0"/>
        <v>225680</v>
      </c>
    </row>
    <row r="17" spans="1:6" ht="17.25" x14ac:dyDescent="0.25">
      <c r="A17" s="10">
        <v>6</v>
      </c>
      <c r="B17" s="11" t="s">
        <v>17</v>
      </c>
      <c r="C17" s="15">
        <f>4*0.25</f>
        <v>1</v>
      </c>
      <c r="D17" s="13">
        <v>161200</v>
      </c>
      <c r="E17" s="14">
        <f t="shared" si="0"/>
        <v>161200</v>
      </c>
    </row>
    <row r="18" spans="1:6" ht="17.25" x14ac:dyDescent="0.25">
      <c r="A18" s="10">
        <v>7</v>
      </c>
      <c r="B18" s="11" t="s">
        <v>18</v>
      </c>
      <c r="C18" s="15">
        <f>2*0.25</f>
        <v>0.5</v>
      </c>
      <c r="D18" s="13">
        <v>161200</v>
      </c>
      <c r="E18" s="14">
        <f t="shared" si="0"/>
        <v>80600</v>
      </c>
    </row>
    <row r="19" spans="1:6" ht="17.25" x14ac:dyDescent="0.25">
      <c r="A19" s="10">
        <v>8</v>
      </c>
      <c r="B19" s="11" t="s">
        <v>19</v>
      </c>
      <c r="C19" s="15">
        <v>1</v>
      </c>
      <c r="D19" s="13">
        <v>161200</v>
      </c>
      <c r="E19" s="14">
        <f t="shared" si="0"/>
        <v>161200</v>
      </c>
    </row>
    <row r="20" spans="1:6" ht="17.25" x14ac:dyDescent="0.25">
      <c r="A20" s="10">
        <v>9</v>
      </c>
      <c r="B20" s="11" t="s">
        <v>20</v>
      </c>
      <c r="C20" s="15">
        <v>1</v>
      </c>
      <c r="D20" s="13">
        <v>161200</v>
      </c>
      <c r="E20" s="14">
        <f t="shared" si="0"/>
        <v>161200</v>
      </c>
    </row>
    <row r="21" spans="1:6" ht="17.25" x14ac:dyDescent="0.25">
      <c r="A21" s="10">
        <v>10</v>
      </c>
      <c r="B21" s="11" t="s">
        <v>21</v>
      </c>
      <c r="C21" s="15">
        <v>3</v>
      </c>
      <c r="D21" s="13">
        <v>150800</v>
      </c>
      <c r="E21" s="14">
        <f t="shared" si="0"/>
        <v>452400</v>
      </c>
    </row>
    <row r="22" spans="1:6" ht="40.5" customHeight="1" x14ac:dyDescent="0.25">
      <c r="A22" s="10">
        <v>11</v>
      </c>
      <c r="B22" s="11" t="s">
        <v>22</v>
      </c>
      <c r="C22" s="15">
        <v>1.3</v>
      </c>
      <c r="D22" s="13">
        <v>150800</v>
      </c>
      <c r="E22" s="14">
        <f t="shared" si="0"/>
        <v>196040</v>
      </c>
    </row>
    <row r="23" spans="1:6" ht="17.25" x14ac:dyDescent="0.25">
      <c r="A23" s="10">
        <v>12</v>
      </c>
      <c r="B23" s="11" t="s">
        <v>23</v>
      </c>
      <c r="C23" s="15">
        <v>1</v>
      </c>
      <c r="D23" s="13">
        <v>135200</v>
      </c>
      <c r="E23" s="14">
        <f t="shared" si="0"/>
        <v>135200</v>
      </c>
    </row>
    <row r="24" spans="1:6" ht="17.25" x14ac:dyDescent="0.25">
      <c r="A24" s="10">
        <v>13</v>
      </c>
      <c r="B24" s="11" t="s">
        <v>24</v>
      </c>
      <c r="C24" s="15">
        <v>0.5</v>
      </c>
      <c r="D24" s="13">
        <v>119600</v>
      </c>
      <c r="E24" s="14">
        <f t="shared" si="0"/>
        <v>59800</v>
      </c>
    </row>
    <row r="25" spans="1:6" ht="17.25" x14ac:dyDescent="0.25">
      <c r="A25" s="10">
        <v>14</v>
      </c>
      <c r="B25" s="11" t="s">
        <v>25</v>
      </c>
      <c r="C25" s="15">
        <v>1</v>
      </c>
      <c r="D25" s="13">
        <v>124800</v>
      </c>
      <c r="E25" s="14">
        <f t="shared" si="0"/>
        <v>124800</v>
      </c>
    </row>
    <row r="26" spans="1:6" ht="17.25" x14ac:dyDescent="0.25">
      <c r="A26" s="10">
        <v>15</v>
      </c>
      <c r="B26" s="11" t="s">
        <v>26</v>
      </c>
      <c r="C26" s="15">
        <v>1</v>
      </c>
      <c r="D26" s="13">
        <v>119600</v>
      </c>
      <c r="E26" s="14">
        <f t="shared" si="0"/>
        <v>119600</v>
      </c>
    </row>
    <row r="27" spans="1:6" ht="17.25" x14ac:dyDescent="0.25">
      <c r="A27" s="10">
        <v>16</v>
      </c>
      <c r="B27" s="11" t="s">
        <v>27</v>
      </c>
      <c r="C27" s="15">
        <v>0.5</v>
      </c>
      <c r="D27" s="13">
        <v>124800</v>
      </c>
      <c r="E27" s="14">
        <f t="shared" si="0"/>
        <v>62400</v>
      </c>
    </row>
    <row r="28" spans="1:6" ht="17.25" x14ac:dyDescent="0.25">
      <c r="A28" s="10">
        <v>17</v>
      </c>
      <c r="B28" s="11" t="s">
        <v>28</v>
      </c>
      <c r="C28" s="15">
        <v>0.5</v>
      </c>
      <c r="D28" s="13">
        <v>119600</v>
      </c>
      <c r="E28" s="14">
        <f t="shared" si="0"/>
        <v>59800</v>
      </c>
    </row>
    <row r="29" spans="1:6" ht="17.25" x14ac:dyDescent="0.25">
      <c r="A29" s="10">
        <v>18</v>
      </c>
      <c r="B29" s="11" t="s">
        <v>29</v>
      </c>
      <c r="C29" s="16">
        <v>2.5</v>
      </c>
      <c r="D29" s="13">
        <v>119600</v>
      </c>
      <c r="E29" s="14">
        <f t="shared" si="0"/>
        <v>299000</v>
      </c>
    </row>
    <row r="30" spans="1:6" ht="17.25" x14ac:dyDescent="0.25">
      <c r="A30" s="10">
        <v>19</v>
      </c>
      <c r="B30" s="11" t="s">
        <v>30</v>
      </c>
      <c r="C30" s="15">
        <v>0.5</v>
      </c>
      <c r="D30" s="13">
        <v>119600</v>
      </c>
      <c r="E30" s="14">
        <f t="shared" si="0"/>
        <v>59800</v>
      </c>
    </row>
    <row r="31" spans="1:6" ht="17.25" x14ac:dyDescent="0.25">
      <c r="A31" s="10">
        <v>20</v>
      </c>
      <c r="B31" s="11" t="s">
        <v>31</v>
      </c>
      <c r="C31" s="15">
        <v>3</v>
      </c>
      <c r="D31" s="13">
        <v>119600</v>
      </c>
      <c r="E31" s="14">
        <f t="shared" si="0"/>
        <v>358800</v>
      </c>
    </row>
    <row r="32" spans="1:6" s="21" customFormat="1" ht="17.25" x14ac:dyDescent="0.25">
      <c r="A32" s="17"/>
      <c r="B32" s="18" t="s">
        <v>32</v>
      </c>
      <c r="C32" s="19">
        <f t="shared" ref="C32:E32" si="1">SUM(C12:C31)</f>
        <v>26.21</v>
      </c>
      <c r="D32" s="19"/>
      <c r="E32" s="20">
        <f t="shared" si="1"/>
        <v>3808532</v>
      </c>
      <c r="F32" s="26">
        <f>+C32-Hamematakan!F28</f>
        <v>-1</v>
      </c>
    </row>
    <row r="33" spans="1:6" x14ac:dyDescent="0.25">
      <c r="F33" s="27">
        <f>+E32-Hamematakan!H28</f>
        <v>-161200</v>
      </c>
    </row>
    <row r="34" spans="1:6" customFormat="1" ht="38.25" customHeight="1" x14ac:dyDescent="0.25">
      <c r="A34" s="32" t="s">
        <v>33</v>
      </c>
      <c r="B34" s="32"/>
      <c r="C34" s="32"/>
      <c r="D34" s="32"/>
      <c r="E34" s="32"/>
    </row>
    <row r="35" spans="1:6" customFormat="1" ht="15" x14ac:dyDescent="0.25">
      <c r="A35" s="22"/>
      <c r="B35" s="22"/>
      <c r="C35" s="22"/>
      <c r="D35" s="4"/>
      <c r="E35" s="4"/>
    </row>
    <row r="36" spans="1:6" customFormat="1" ht="132.75" customHeight="1" x14ac:dyDescent="0.25">
      <c r="A36" s="23" t="s">
        <v>34</v>
      </c>
      <c r="B36" s="6"/>
      <c r="C36" s="28"/>
      <c r="D36" s="28"/>
      <c r="E36" s="24" t="s">
        <v>35</v>
      </c>
    </row>
  </sheetData>
  <mergeCells count="7">
    <mergeCell ref="C36:D36"/>
    <mergeCell ref="D1:E1"/>
    <mergeCell ref="D2:E2"/>
    <mergeCell ref="D3:E3"/>
    <mergeCell ref="A7:E7"/>
    <mergeCell ref="A8:E8"/>
    <mergeCell ref="A34:E34"/>
  </mergeCells>
  <pageMargins left="0.25" right="0.25" top="0.75" bottom="0.75" header="0.3" footer="0.3"/>
  <pageSetup paperSize="9" scale="81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7C0797-B33C-4CD9-BF60-71B03D5E8EF3}">
  <sheetPr>
    <tabColor theme="4" tint="0.59999389629810485"/>
  </sheetPr>
  <dimension ref="A1:K30"/>
  <sheetViews>
    <sheetView view="pageBreakPreview" topLeftCell="A19" zoomScaleNormal="80" zoomScaleSheetLayoutView="100" workbookViewId="0">
      <selection activeCell="B16" sqref="B16"/>
    </sheetView>
  </sheetViews>
  <sheetFormatPr defaultRowHeight="16.5" x14ac:dyDescent="0.25"/>
  <cols>
    <col min="1" max="1" width="4.7109375" style="6" customWidth="1"/>
    <col min="2" max="2" width="36.140625" style="6" customWidth="1"/>
    <col min="3" max="3" width="11.85546875" style="6" customWidth="1"/>
    <col min="4" max="4" width="15.140625" style="6" customWidth="1"/>
    <col min="5" max="5" width="17" style="6" customWidth="1"/>
    <col min="6" max="6" width="11.85546875" style="6" customWidth="1"/>
    <col min="7" max="8" width="17" style="6" customWidth="1"/>
    <col min="9" max="9" width="11.140625" style="6" customWidth="1"/>
    <col min="10" max="11" width="17" style="6" customWidth="1"/>
    <col min="12" max="15" width="9.28515625" style="6" bestFit="1" customWidth="1"/>
    <col min="16" max="16" width="12.140625" style="6" bestFit="1" customWidth="1"/>
    <col min="17" max="16384" width="9.140625" style="6"/>
  </cols>
  <sheetData>
    <row r="1" spans="1:11" customFormat="1" ht="17.25" x14ac:dyDescent="0.25">
      <c r="A1" s="30" t="s">
        <v>37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spans="1:11" customFormat="1" ht="17.25" x14ac:dyDescent="0.25">
      <c r="A2" s="30" t="s">
        <v>4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spans="1:11" customFormat="1" ht="16.5" customHeight="1" x14ac:dyDescent="0.25">
      <c r="A3" s="31" t="s">
        <v>5</v>
      </c>
      <c r="B3" s="31"/>
      <c r="C3" s="31"/>
      <c r="D3" s="31"/>
      <c r="E3" s="31"/>
      <c r="F3" s="31"/>
      <c r="G3" s="31"/>
      <c r="H3" s="31"/>
      <c r="I3" s="31"/>
      <c r="J3" s="31"/>
      <c r="K3" s="31"/>
    </row>
    <row r="4" spans="1:11" ht="18.75" customHeight="1" x14ac:dyDescent="0.25">
      <c r="A4" s="1"/>
      <c r="B4" s="1"/>
      <c r="D4" s="7"/>
      <c r="E4" s="8"/>
      <c r="G4" s="7"/>
      <c r="H4" s="8"/>
      <c r="J4" s="7"/>
      <c r="K4" s="8" t="s">
        <v>6</v>
      </c>
    </row>
    <row r="5" spans="1:11" customFormat="1" ht="63" customHeight="1" x14ac:dyDescent="0.25">
      <c r="A5" s="9" t="s">
        <v>7</v>
      </c>
      <c r="B5" s="9" t="s">
        <v>8</v>
      </c>
      <c r="C5" s="9" t="s">
        <v>9</v>
      </c>
      <c r="D5" s="9" t="s">
        <v>10</v>
      </c>
      <c r="E5" s="9" t="s">
        <v>11</v>
      </c>
      <c r="F5" s="9" t="s">
        <v>9</v>
      </c>
      <c r="G5" s="9" t="s">
        <v>10</v>
      </c>
      <c r="H5" s="9" t="s">
        <v>11</v>
      </c>
      <c r="I5" s="9" t="s">
        <v>9</v>
      </c>
      <c r="J5" s="9" t="s">
        <v>10</v>
      </c>
      <c r="K5" s="9" t="s">
        <v>11</v>
      </c>
    </row>
    <row r="6" spans="1:11" customFormat="1" ht="15" x14ac:dyDescent="0.25">
      <c r="A6" s="9">
        <v>1</v>
      </c>
      <c r="B6" s="9">
        <v>2</v>
      </c>
      <c r="C6" s="9">
        <v>3</v>
      </c>
      <c r="D6" s="9">
        <v>4</v>
      </c>
      <c r="E6" s="9">
        <v>5</v>
      </c>
      <c r="F6" s="9">
        <v>6</v>
      </c>
      <c r="G6" s="9">
        <v>7</v>
      </c>
      <c r="H6" s="9">
        <v>8</v>
      </c>
      <c r="I6" s="9">
        <v>9</v>
      </c>
      <c r="J6" s="9">
        <v>10</v>
      </c>
      <c r="K6" s="9">
        <v>11</v>
      </c>
    </row>
    <row r="7" spans="1:11" ht="17.25" x14ac:dyDescent="0.25">
      <c r="A7" s="10">
        <v>1</v>
      </c>
      <c r="B7" s="11" t="s">
        <v>12</v>
      </c>
      <c r="C7" s="12">
        <v>1</v>
      </c>
      <c r="D7" s="13">
        <v>208000</v>
      </c>
      <c r="E7" s="14">
        <f>C7*D7</f>
        <v>208000</v>
      </c>
      <c r="F7" s="12">
        <v>1</v>
      </c>
      <c r="G7" s="13">
        <v>208000</v>
      </c>
      <c r="H7" s="14">
        <f>F7*G7</f>
        <v>208000</v>
      </c>
      <c r="I7" s="12"/>
      <c r="J7" s="13"/>
      <c r="K7" s="14"/>
    </row>
    <row r="8" spans="1:11" ht="34.5" x14ac:dyDescent="0.25">
      <c r="A8" s="10">
        <v>2</v>
      </c>
      <c r="B8" s="11" t="s">
        <v>13</v>
      </c>
      <c r="C8" s="15">
        <f>4*0.25</f>
        <v>1</v>
      </c>
      <c r="D8" s="13">
        <v>164320</v>
      </c>
      <c r="E8" s="14">
        <f t="shared" ref="E8:E27" si="0">C8*D8</f>
        <v>164320</v>
      </c>
      <c r="F8" s="15">
        <f>4*0.25</f>
        <v>1</v>
      </c>
      <c r="G8" s="13">
        <v>164320</v>
      </c>
      <c r="H8" s="14">
        <f t="shared" ref="H8:H27" si="1">F8*G8</f>
        <v>164320</v>
      </c>
      <c r="I8" s="15"/>
      <c r="J8" s="13"/>
      <c r="K8" s="14"/>
    </row>
    <row r="9" spans="1:11" ht="17.25" x14ac:dyDescent="0.25">
      <c r="A9" s="10">
        <v>3</v>
      </c>
      <c r="B9" s="11" t="s">
        <v>14</v>
      </c>
      <c r="C9" s="15">
        <v>1</v>
      </c>
      <c r="D9" s="13">
        <v>152880</v>
      </c>
      <c r="E9" s="14">
        <f t="shared" si="0"/>
        <v>152880</v>
      </c>
      <c r="F9" s="15">
        <v>1</v>
      </c>
      <c r="G9" s="13">
        <v>152880</v>
      </c>
      <c r="H9" s="14">
        <f t="shared" si="1"/>
        <v>152880</v>
      </c>
      <c r="I9" s="15"/>
      <c r="J9" s="13"/>
      <c r="K9" s="14"/>
    </row>
    <row r="10" spans="1:11" ht="17.25" x14ac:dyDescent="0.25">
      <c r="A10" s="10">
        <v>4</v>
      </c>
      <c r="B10" s="11" t="s">
        <v>15</v>
      </c>
      <c r="C10" s="15">
        <f>3*1.17</f>
        <v>3.51</v>
      </c>
      <c r="D10" s="13">
        <v>161200</v>
      </c>
      <c r="E10" s="14">
        <f t="shared" si="0"/>
        <v>565812</v>
      </c>
      <c r="F10" s="15">
        <f>3*1.17</f>
        <v>3.51</v>
      </c>
      <c r="G10" s="13">
        <v>161200</v>
      </c>
      <c r="H10" s="14">
        <f t="shared" si="1"/>
        <v>565812</v>
      </c>
      <c r="I10" s="15"/>
      <c r="J10" s="13"/>
      <c r="K10" s="14"/>
    </row>
    <row r="11" spans="1:11" ht="41.25" customHeight="1" x14ac:dyDescent="0.25">
      <c r="A11" s="10">
        <v>5</v>
      </c>
      <c r="B11" s="11" t="s">
        <v>16</v>
      </c>
      <c r="C11" s="15">
        <v>1.4</v>
      </c>
      <c r="D11" s="13">
        <v>161200</v>
      </c>
      <c r="E11" s="14">
        <f t="shared" si="0"/>
        <v>225680</v>
      </c>
      <c r="F11" s="15">
        <v>1.4</v>
      </c>
      <c r="G11" s="13">
        <v>161200</v>
      </c>
      <c r="H11" s="14">
        <f t="shared" si="1"/>
        <v>225680</v>
      </c>
      <c r="I11" s="15"/>
      <c r="J11" s="13"/>
      <c r="K11" s="14"/>
    </row>
    <row r="12" spans="1:11" ht="17.25" x14ac:dyDescent="0.25">
      <c r="A12" s="10">
        <v>6</v>
      </c>
      <c r="B12" s="11" t="s">
        <v>17</v>
      </c>
      <c r="C12" s="15">
        <f>4*0.25</f>
        <v>1</v>
      </c>
      <c r="D12" s="13">
        <v>161200</v>
      </c>
      <c r="E12" s="14">
        <f t="shared" si="0"/>
        <v>161200</v>
      </c>
      <c r="F12" s="15">
        <f>4*0.25</f>
        <v>1</v>
      </c>
      <c r="G12" s="13">
        <v>161200</v>
      </c>
      <c r="H12" s="14">
        <f t="shared" si="1"/>
        <v>161200</v>
      </c>
      <c r="I12" s="15"/>
      <c r="J12" s="13"/>
      <c r="K12" s="14"/>
    </row>
    <row r="13" spans="1:11" ht="17.25" x14ac:dyDescent="0.25">
      <c r="A13" s="10">
        <v>7</v>
      </c>
      <c r="B13" s="11" t="s">
        <v>18</v>
      </c>
      <c r="C13" s="15">
        <f>2*0.25</f>
        <v>0.5</v>
      </c>
      <c r="D13" s="13">
        <v>161200</v>
      </c>
      <c r="E13" s="14">
        <f t="shared" si="0"/>
        <v>80600</v>
      </c>
      <c r="F13" s="15">
        <f>2*0.25</f>
        <v>0.5</v>
      </c>
      <c r="G13" s="13">
        <v>161200</v>
      </c>
      <c r="H13" s="14">
        <f t="shared" si="1"/>
        <v>80600</v>
      </c>
      <c r="I13" s="15"/>
      <c r="J13" s="13"/>
      <c r="K13" s="14"/>
    </row>
    <row r="14" spans="1:11" ht="17.25" x14ac:dyDescent="0.25">
      <c r="A14" s="10">
        <v>8</v>
      </c>
      <c r="B14" s="11" t="s">
        <v>19</v>
      </c>
      <c r="C14" s="15">
        <v>1</v>
      </c>
      <c r="D14" s="13">
        <v>161200</v>
      </c>
      <c r="E14" s="14">
        <f t="shared" si="0"/>
        <v>161200</v>
      </c>
      <c r="F14" s="15">
        <v>1</v>
      </c>
      <c r="G14" s="13">
        <v>161200</v>
      </c>
      <c r="H14" s="14">
        <f t="shared" si="1"/>
        <v>161200</v>
      </c>
      <c r="I14" s="15"/>
      <c r="J14" s="13"/>
      <c r="K14" s="14"/>
    </row>
    <row r="15" spans="1:11" ht="17.25" x14ac:dyDescent="0.25">
      <c r="A15" s="10">
        <v>9</v>
      </c>
      <c r="B15" s="11" t="s">
        <v>20</v>
      </c>
      <c r="C15" s="15">
        <v>1</v>
      </c>
      <c r="D15" s="13">
        <v>161200</v>
      </c>
      <c r="E15" s="14">
        <f t="shared" si="0"/>
        <v>161200</v>
      </c>
      <c r="F15" s="15">
        <v>1</v>
      </c>
      <c r="G15" s="13">
        <v>161200</v>
      </c>
      <c r="H15" s="14">
        <f t="shared" si="1"/>
        <v>161200</v>
      </c>
      <c r="I15" s="15"/>
      <c r="J15" s="13"/>
      <c r="K15" s="14"/>
    </row>
    <row r="16" spans="1:11" ht="17.25" x14ac:dyDescent="0.25">
      <c r="A16" s="10">
        <v>10</v>
      </c>
      <c r="B16" s="11" t="s">
        <v>38</v>
      </c>
      <c r="C16" s="15"/>
      <c r="D16" s="13"/>
      <c r="E16" s="14"/>
      <c r="F16" s="15">
        <v>1</v>
      </c>
      <c r="G16" s="13">
        <v>161200</v>
      </c>
      <c r="H16" s="14">
        <f t="shared" ref="H16" si="2">F16*G16</f>
        <v>161200</v>
      </c>
      <c r="I16" s="15">
        <f t="shared" ref="I16" si="3">+F16-C16</f>
        <v>1</v>
      </c>
      <c r="J16" s="13">
        <f t="shared" ref="J16" si="4">+G16-D16</f>
        <v>161200</v>
      </c>
      <c r="K16" s="14">
        <f t="shared" ref="K16" si="5">+H16-E16</f>
        <v>161200</v>
      </c>
    </row>
    <row r="17" spans="1:11" ht="17.25" x14ac:dyDescent="0.25">
      <c r="A17" s="10">
        <v>11</v>
      </c>
      <c r="B17" s="11" t="s">
        <v>21</v>
      </c>
      <c r="C17" s="15">
        <v>3</v>
      </c>
      <c r="D17" s="13">
        <v>150800</v>
      </c>
      <c r="E17" s="14">
        <f t="shared" si="0"/>
        <v>452400</v>
      </c>
      <c r="F17" s="15">
        <v>3</v>
      </c>
      <c r="G17" s="13">
        <v>150800</v>
      </c>
      <c r="H17" s="14">
        <f t="shared" si="1"/>
        <v>452400</v>
      </c>
      <c r="I17" s="15"/>
      <c r="J17" s="13"/>
      <c r="K17" s="14"/>
    </row>
    <row r="18" spans="1:11" ht="40.5" customHeight="1" x14ac:dyDescent="0.25">
      <c r="A18" s="10">
        <v>12</v>
      </c>
      <c r="B18" s="11" t="s">
        <v>22</v>
      </c>
      <c r="C18" s="15">
        <v>1.3</v>
      </c>
      <c r="D18" s="13">
        <v>150800</v>
      </c>
      <c r="E18" s="14">
        <f t="shared" si="0"/>
        <v>196040</v>
      </c>
      <c r="F18" s="15">
        <v>1.3</v>
      </c>
      <c r="G18" s="13">
        <v>150800</v>
      </c>
      <c r="H18" s="14">
        <f t="shared" si="1"/>
        <v>196040</v>
      </c>
      <c r="I18" s="15"/>
      <c r="J18" s="13"/>
      <c r="K18" s="14"/>
    </row>
    <row r="19" spans="1:11" ht="17.25" x14ac:dyDescent="0.25">
      <c r="A19" s="10">
        <v>13</v>
      </c>
      <c r="B19" s="11" t="s">
        <v>23</v>
      </c>
      <c r="C19" s="15">
        <v>1</v>
      </c>
      <c r="D19" s="13">
        <v>135200</v>
      </c>
      <c r="E19" s="14">
        <f t="shared" si="0"/>
        <v>135200</v>
      </c>
      <c r="F19" s="15">
        <v>1</v>
      </c>
      <c r="G19" s="13">
        <v>135200</v>
      </c>
      <c r="H19" s="14">
        <f t="shared" si="1"/>
        <v>135200</v>
      </c>
      <c r="I19" s="15"/>
      <c r="J19" s="13"/>
      <c r="K19" s="14"/>
    </row>
    <row r="20" spans="1:11" ht="17.25" x14ac:dyDescent="0.25">
      <c r="A20" s="10">
        <v>14</v>
      </c>
      <c r="B20" s="11" t="s">
        <v>24</v>
      </c>
      <c r="C20" s="15">
        <v>0.5</v>
      </c>
      <c r="D20" s="13">
        <v>119600</v>
      </c>
      <c r="E20" s="14">
        <f t="shared" si="0"/>
        <v>59800</v>
      </c>
      <c r="F20" s="15">
        <v>0.5</v>
      </c>
      <c r="G20" s="13">
        <v>119600</v>
      </c>
      <c r="H20" s="14">
        <f t="shared" si="1"/>
        <v>59800</v>
      </c>
      <c r="I20" s="15"/>
      <c r="J20" s="13"/>
      <c r="K20" s="14"/>
    </row>
    <row r="21" spans="1:11" ht="17.25" x14ac:dyDescent="0.25">
      <c r="A21" s="10">
        <v>15</v>
      </c>
      <c r="B21" s="11" t="s">
        <v>25</v>
      </c>
      <c r="C21" s="15">
        <v>1</v>
      </c>
      <c r="D21" s="13">
        <v>124800</v>
      </c>
      <c r="E21" s="14">
        <f t="shared" si="0"/>
        <v>124800</v>
      </c>
      <c r="F21" s="15">
        <v>1</v>
      </c>
      <c r="G21" s="13">
        <v>124800</v>
      </c>
      <c r="H21" s="14">
        <f t="shared" si="1"/>
        <v>124800</v>
      </c>
      <c r="I21" s="15"/>
      <c r="J21" s="13"/>
      <c r="K21" s="14"/>
    </row>
    <row r="22" spans="1:11" ht="17.25" x14ac:dyDescent="0.25">
      <c r="A22" s="10">
        <v>16</v>
      </c>
      <c r="B22" s="11" t="s">
        <v>26</v>
      </c>
      <c r="C22" s="15">
        <v>1</v>
      </c>
      <c r="D22" s="13">
        <v>119600</v>
      </c>
      <c r="E22" s="14">
        <f t="shared" si="0"/>
        <v>119600</v>
      </c>
      <c r="F22" s="15">
        <v>1</v>
      </c>
      <c r="G22" s="13">
        <v>119600</v>
      </c>
      <c r="H22" s="14">
        <f t="shared" si="1"/>
        <v>119600</v>
      </c>
      <c r="I22" s="15"/>
      <c r="J22" s="13"/>
      <c r="K22" s="14"/>
    </row>
    <row r="23" spans="1:11" ht="17.25" x14ac:dyDescent="0.25">
      <c r="A23" s="10">
        <v>17</v>
      </c>
      <c r="B23" s="11" t="s">
        <v>27</v>
      </c>
      <c r="C23" s="15">
        <v>0.5</v>
      </c>
      <c r="D23" s="13">
        <v>124800</v>
      </c>
      <c r="E23" s="14">
        <f t="shared" si="0"/>
        <v>62400</v>
      </c>
      <c r="F23" s="15">
        <v>0.5</v>
      </c>
      <c r="G23" s="13">
        <v>124800</v>
      </c>
      <c r="H23" s="14">
        <f t="shared" si="1"/>
        <v>62400</v>
      </c>
      <c r="I23" s="15"/>
      <c r="J23" s="13"/>
      <c r="K23" s="14"/>
    </row>
    <row r="24" spans="1:11" ht="17.25" x14ac:dyDescent="0.25">
      <c r="A24" s="10">
        <v>18</v>
      </c>
      <c r="B24" s="11" t="s">
        <v>28</v>
      </c>
      <c r="C24" s="15">
        <v>0.5</v>
      </c>
      <c r="D24" s="13">
        <v>119600</v>
      </c>
      <c r="E24" s="14">
        <f t="shared" si="0"/>
        <v>59800</v>
      </c>
      <c r="F24" s="15">
        <v>0.5</v>
      </c>
      <c r="G24" s="13">
        <v>119600</v>
      </c>
      <c r="H24" s="14">
        <f t="shared" si="1"/>
        <v>59800</v>
      </c>
      <c r="I24" s="15"/>
      <c r="J24" s="13"/>
      <c r="K24" s="14"/>
    </row>
    <row r="25" spans="1:11" ht="17.25" x14ac:dyDescent="0.25">
      <c r="A25" s="10">
        <v>19</v>
      </c>
      <c r="B25" s="11" t="s">
        <v>29</v>
      </c>
      <c r="C25" s="16">
        <v>2.5</v>
      </c>
      <c r="D25" s="13">
        <v>119600</v>
      </c>
      <c r="E25" s="14">
        <f t="shared" si="0"/>
        <v>299000</v>
      </c>
      <c r="F25" s="16">
        <v>2.5</v>
      </c>
      <c r="G25" s="13">
        <v>119600</v>
      </c>
      <c r="H25" s="14">
        <f t="shared" si="1"/>
        <v>299000</v>
      </c>
      <c r="I25" s="16"/>
      <c r="J25" s="13"/>
      <c r="K25" s="14"/>
    </row>
    <row r="26" spans="1:11" ht="17.25" x14ac:dyDescent="0.25">
      <c r="A26" s="10">
        <v>20</v>
      </c>
      <c r="B26" s="11" t="s">
        <v>30</v>
      </c>
      <c r="C26" s="15">
        <v>0.5</v>
      </c>
      <c r="D26" s="13">
        <v>119600</v>
      </c>
      <c r="E26" s="14">
        <f t="shared" si="0"/>
        <v>59800</v>
      </c>
      <c r="F26" s="15">
        <v>0.5</v>
      </c>
      <c r="G26" s="13">
        <v>119600</v>
      </c>
      <c r="H26" s="14">
        <f t="shared" si="1"/>
        <v>59800</v>
      </c>
      <c r="I26" s="15"/>
      <c r="J26" s="13"/>
      <c r="K26" s="14"/>
    </row>
    <row r="27" spans="1:11" ht="17.25" x14ac:dyDescent="0.25">
      <c r="A27" s="10">
        <v>21</v>
      </c>
      <c r="B27" s="11" t="s">
        <v>31</v>
      </c>
      <c r="C27" s="15">
        <v>3</v>
      </c>
      <c r="D27" s="13">
        <v>119600</v>
      </c>
      <c r="E27" s="14">
        <f t="shared" si="0"/>
        <v>358800</v>
      </c>
      <c r="F27" s="15">
        <v>3</v>
      </c>
      <c r="G27" s="13">
        <v>119600</v>
      </c>
      <c r="H27" s="14">
        <f t="shared" si="1"/>
        <v>358800</v>
      </c>
      <c r="I27" s="15"/>
      <c r="J27" s="13"/>
      <c r="K27" s="14"/>
    </row>
    <row r="28" spans="1:11" s="21" customFormat="1" ht="17.25" x14ac:dyDescent="0.25">
      <c r="A28" s="17"/>
      <c r="B28" s="18" t="s">
        <v>32</v>
      </c>
      <c r="C28" s="19">
        <f t="shared" ref="C28:E28" si="6">SUM(C7:C27)</f>
        <v>26.21</v>
      </c>
      <c r="D28" s="19"/>
      <c r="E28" s="20">
        <f t="shared" si="6"/>
        <v>3808532</v>
      </c>
      <c r="F28" s="19">
        <f t="shared" ref="F28" si="7">SUM(F7:F27)</f>
        <v>27.21</v>
      </c>
      <c r="G28" s="19"/>
      <c r="H28" s="20">
        <f t="shared" ref="H28:I28" si="8">SUM(H7:H27)</f>
        <v>3969732</v>
      </c>
      <c r="I28" s="19">
        <f t="shared" si="8"/>
        <v>1</v>
      </c>
      <c r="J28" s="19"/>
      <c r="K28" s="20">
        <f t="shared" ref="K28" si="9">SUM(K7:K27)</f>
        <v>161200</v>
      </c>
    </row>
    <row r="30" spans="1:11" customFormat="1" x14ac:dyDescent="0.25">
      <c r="A30" s="25" t="s">
        <v>33</v>
      </c>
      <c r="B30" s="25"/>
      <c r="C30" s="25"/>
      <c r="D30" s="25"/>
      <c r="E30" s="25"/>
    </row>
  </sheetData>
  <mergeCells count="3">
    <mergeCell ref="A2:K2"/>
    <mergeCell ref="A3:K3"/>
    <mergeCell ref="A1:K1"/>
  </mergeCells>
  <pageMargins left="0.25" right="0.25" top="0.75" bottom="0.75" header="0.3" footer="0.3"/>
  <pageSetup paperSize="9" scale="81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354187-562D-4E23-8576-FA17FB44A3C4}">
  <sheetPr>
    <tabColor theme="4" tint="0.59999389629810485"/>
    <pageSetUpPr fitToPage="1"/>
  </sheetPr>
  <dimension ref="A1:F37"/>
  <sheetViews>
    <sheetView tabSelected="1" view="pageBreakPreview" zoomScale="80" zoomScaleNormal="80" zoomScaleSheetLayoutView="80" workbookViewId="0">
      <selection activeCell="E18" sqref="E18"/>
    </sheetView>
  </sheetViews>
  <sheetFormatPr defaultRowHeight="16.5" x14ac:dyDescent="0.25"/>
  <cols>
    <col min="1" max="1" width="4.7109375" style="6" customWidth="1"/>
    <col min="2" max="2" width="36.140625" style="6" customWidth="1"/>
    <col min="3" max="3" width="13.42578125" style="6" customWidth="1"/>
    <col min="4" max="4" width="27.5703125" style="6" customWidth="1"/>
    <col min="5" max="5" width="26.5703125" style="6" customWidth="1"/>
    <col min="6" max="6" width="16.140625" style="6" hidden="1" customWidth="1"/>
    <col min="7" max="7" width="9.85546875" style="6" bestFit="1" customWidth="1"/>
    <col min="8" max="8" width="9.7109375" style="6" bestFit="1" customWidth="1"/>
    <col min="9" max="9" width="10" style="6" bestFit="1" customWidth="1"/>
    <col min="10" max="10" width="11" style="6" bestFit="1" customWidth="1"/>
    <col min="11" max="11" width="12.7109375" style="6" bestFit="1" customWidth="1"/>
    <col min="12" max="15" width="9.28515625" style="6" bestFit="1" customWidth="1"/>
    <col min="16" max="16" width="12.140625" style="6" bestFit="1" customWidth="1"/>
    <col min="17" max="16384" width="9.140625" style="6"/>
  </cols>
  <sheetData>
    <row r="1" spans="1:5" customFormat="1" ht="21.75" customHeight="1" x14ac:dyDescent="0.25">
      <c r="A1" s="1"/>
      <c r="B1" s="2"/>
      <c r="C1" s="2"/>
      <c r="D1" s="29" t="s">
        <v>39</v>
      </c>
      <c r="E1" s="29"/>
    </row>
    <row r="2" spans="1:5" customFormat="1" ht="21.75" customHeight="1" x14ac:dyDescent="0.25">
      <c r="A2" s="1"/>
      <c r="B2" s="2"/>
      <c r="C2" s="2"/>
      <c r="D2" s="29" t="s">
        <v>0</v>
      </c>
      <c r="E2" s="29"/>
    </row>
    <row r="3" spans="1:5" customFormat="1" ht="21.75" customHeight="1" x14ac:dyDescent="0.25">
      <c r="A3" s="1"/>
      <c r="B3" s="2"/>
      <c r="C3" s="2"/>
      <c r="D3" s="29" t="s">
        <v>1</v>
      </c>
      <c r="E3" s="29"/>
    </row>
    <row r="4" spans="1:5" customFormat="1" ht="33" customHeight="1" x14ac:dyDescent="0.3">
      <c r="A4" s="1"/>
      <c r="B4" s="2"/>
      <c r="C4" s="2"/>
      <c r="D4" s="3"/>
      <c r="E4" s="33" t="s">
        <v>40</v>
      </c>
    </row>
    <row r="5" spans="1:5" customFormat="1" ht="33" customHeight="1" x14ac:dyDescent="0.3">
      <c r="A5" s="1"/>
      <c r="B5" s="2"/>
      <c r="C5" s="2"/>
      <c r="D5" s="3"/>
      <c r="E5" s="33" t="s">
        <v>41</v>
      </c>
    </row>
    <row r="6" spans="1:5" customFormat="1" ht="7.5" customHeight="1" x14ac:dyDescent="0.25">
      <c r="A6" s="4"/>
      <c r="B6" s="5"/>
      <c r="C6" s="5"/>
      <c r="D6" s="5"/>
      <c r="E6" s="5"/>
    </row>
    <row r="7" spans="1:5" customFormat="1" ht="39.75" customHeight="1" x14ac:dyDescent="0.25">
      <c r="A7" s="30" t="s">
        <v>4</v>
      </c>
      <c r="B7" s="30"/>
      <c r="C7" s="30"/>
      <c r="D7" s="30"/>
      <c r="E7" s="30"/>
    </row>
    <row r="8" spans="1:5" customFormat="1" ht="17.25" x14ac:dyDescent="0.25">
      <c r="A8" s="30" t="s">
        <v>5</v>
      </c>
      <c r="B8" s="30"/>
      <c r="C8" s="30"/>
      <c r="D8" s="30"/>
      <c r="E8" s="30"/>
    </row>
    <row r="9" spans="1:5" ht="18.75" customHeight="1" x14ac:dyDescent="0.25">
      <c r="A9" s="1"/>
      <c r="B9" s="1"/>
      <c r="D9" s="7"/>
      <c r="E9" s="8" t="s">
        <v>6</v>
      </c>
    </row>
    <row r="10" spans="1:5" customFormat="1" ht="39.75" customHeight="1" x14ac:dyDescent="0.25">
      <c r="A10" s="9" t="s">
        <v>7</v>
      </c>
      <c r="B10" s="9" t="s">
        <v>8</v>
      </c>
      <c r="C10" s="9" t="s">
        <v>9</v>
      </c>
      <c r="D10" s="9" t="s">
        <v>10</v>
      </c>
      <c r="E10" s="9" t="s">
        <v>11</v>
      </c>
    </row>
    <row r="11" spans="1:5" customFormat="1" ht="15" x14ac:dyDescent="0.25">
      <c r="A11" s="9">
        <v>1</v>
      </c>
      <c r="B11" s="9">
        <v>2</v>
      </c>
      <c r="C11" s="9">
        <v>3</v>
      </c>
      <c r="D11" s="9">
        <v>4</v>
      </c>
      <c r="E11" s="9">
        <v>5</v>
      </c>
    </row>
    <row r="12" spans="1:5" ht="17.25" x14ac:dyDescent="0.25">
      <c r="A12" s="10">
        <v>1</v>
      </c>
      <c r="B12" s="11" t="s">
        <v>12</v>
      </c>
      <c r="C12" s="12">
        <v>1</v>
      </c>
      <c r="D12" s="13">
        <v>208000</v>
      </c>
      <c r="E12" s="14">
        <f>C12*D12</f>
        <v>208000</v>
      </c>
    </row>
    <row r="13" spans="1:5" ht="34.5" x14ac:dyDescent="0.25">
      <c r="A13" s="10">
        <v>2</v>
      </c>
      <c r="B13" s="11" t="s">
        <v>13</v>
      </c>
      <c r="C13" s="15">
        <f>4*0.25</f>
        <v>1</v>
      </c>
      <c r="D13" s="13">
        <v>164320</v>
      </c>
      <c r="E13" s="14">
        <f t="shared" ref="E13:E32" si="0">C13*D13</f>
        <v>164320</v>
      </c>
    </row>
    <row r="14" spans="1:5" ht="17.25" x14ac:dyDescent="0.25">
      <c r="A14" s="10">
        <v>3</v>
      </c>
      <c r="B14" s="11" t="s">
        <v>14</v>
      </c>
      <c r="C14" s="15">
        <v>1</v>
      </c>
      <c r="D14" s="13">
        <v>152880</v>
      </c>
      <c r="E14" s="14">
        <f t="shared" si="0"/>
        <v>152880</v>
      </c>
    </row>
    <row r="15" spans="1:5" ht="17.25" x14ac:dyDescent="0.25">
      <c r="A15" s="10">
        <v>4</v>
      </c>
      <c r="B15" s="11" t="s">
        <v>15</v>
      </c>
      <c r="C15" s="15">
        <f>3*1.17</f>
        <v>3.51</v>
      </c>
      <c r="D15" s="13">
        <v>161200</v>
      </c>
      <c r="E15" s="14">
        <f t="shared" si="0"/>
        <v>565812</v>
      </c>
    </row>
    <row r="16" spans="1:5" ht="41.25" customHeight="1" x14ac:dyDescent="0.25">
      <c r="A16" s="10">
        <v>5</v>
      </c>
      <c r="B16" s="11" t="s">
        <v>16</v>
      </c>
      <c r="C16" s="15">
        <v>1.4</v>
      </c>
      <c r="D16" s="13">
        <v>161200</v>
      </c>
      <c r="E16" s="14">
        <f t="shared" si="0"/>
        <v>225680</v>
      </c>
    </row>
    <row r="17" spans="1:5" ht="17.25" x14ac:dyDescent="0.25">
      <c r="A17" s="10">
        <v>6</v>
      </c>
      <c r="B17" s="11" t="s">
        <v>17</v>
      </c>
      <c r="C17" s="15">
        <f>4*0.25</f>
        <v>1</v>
      </c>
      <c r="D17" s="13">
        <v>161200</v>
      </c>
      <c r="E17" s="14">
        <f t="shared" si="0"/>
        <v>161200</v>
      </c>
    </row>
    <row r="18" spans="1:5" ht="17.25" x14ac:dyDescent="0.25">
      <c r="A18" s="10">
        <v>7</v>
      </c>
      <c r="B18" s="11" t="s">
        <v>18</v>
      </c>
      <c r="C18" s="15">
        <f>2*0.25</f>
        <v>0.5</v>
      </c>
      <c r="D18" s="13">
        <v>161200</v>
      </c>
      <c r="E18" s="14">
        <f t="shared" si="0"/>
        <v>80600</v>
      </c>
    </row>
    <row r="19" spans="1:5" ht="17.25" x14ac:dyDescent="0.25">
      <c r="A19" s="10">
        <v>8</v>
      </c>
      <c r="B19" s="11" t="s">
        <v>19</v>
      </c>
      <c r="C19" s="15">
        <v>1</v>
      </c>
      <c r="D19" s="13">
        <v>161200</v>
      </c>
      <c r="E19" s="14">
        <f t="shared" si="0"/>
        <v>161200</v>
      </c>
    </row>
    <row r="20" spans="1:5" ht="17.25" x14ac:dyDescent="0.25">
      <c r="A20" s="10">
        <v>9</v>
      </c>
      <c r="B20" s="11" t="s">
        <v>20</v>
      </c>
      <c r="C20" s="15">
        <v>1</v>
      </c>
      <c r="D20" s="13">
        <v>161200</v>
      </c>
      <c r="E20" s="14">
        <f t="shared" si="0"/>
        <v>161200</v>
      </c>
    </row>
    <row r="21" spans="1:5" ht="17.25" x14ac:dyDescent="0.25">
      <c r="A21" s="10">
        <v>10</v>
      </c>
      <c r="B21" s="11" t="s">
        <v>38</v>
      </c>
      <c r="C21" s="15">
        <v>1</v>
      </c>
      <c r="D21" s="13">
        <v>161200</v>
      </c>
      <c r="E21" s="14">
        <f t="shared" ref="E21" si="1">C21*D21</f>
        <v>161200</v>
      </c>
    </row>
    <row r="22" spans="1:5" ht="17.25" x14ac:dyDescent="0.25">
      <c r="A22" s="10">
        <v>11</v>
      </c>
      <c r="B22" s="11" t="s">
        <v>21</v>
      </c>
      <c r="C22" s="15">
        <v>3</v>
      </c>
      <c r="D22" s="13">
        <v>150800</v>
      </c>
      <c r="E22" s="14">
        <f t="shared" si="0"/>
        <v>452400</v>
      </c>
    </row>
    <row r="23" spans="1:5" ht="40.5" customHeight="1" x14ac:dyDescent="0.25">
      <c r="A23" s="10">
        <v>12</v>
      </c>
      <c r="B23" s="11" t="s">
        <v>22</v>
      </c>
      <c r="C23" s="15">
        <v>1.3</v>
      </c>
      <c r="D23" s="13">
        <v>150800</v>
      </c>
      <c r="E23" s="14">
        <f t="shared" si="0"/>
        <v>196040</v>
      </c>
    </row>
    <row r="24" spans="1:5" ht="17.25" x14ac:dyDescent="0.25">
      <c r="A24" s="10">
        <v>13</v>
      </c>
      <c r="B24" s="11" t="s">
        <v>23</v>
      </c>
      <c r="C24" s="15">
        <v>1</v>
      </c>
      <c r="D24" s="13">
        <v>135200</v>
      </c>
      <c r="E24" s="14">
        <f t="shared" si="0"/>
        <v>135200</v>
      </c>
    </row>
    <row r="25" spans="1:5" ht="17.25" x14ac:dyDescent="0.25">
      <c r="A25" s="10">
        <v>14</v>
      </c>
      <c r="B25" s="11" t="s">
        <v>24</v>
      </c>
      <c r="C25" s="15">
        <v>0.5</v>
      </c>
      <c r="D25" s="13">
        <v>119600</v>
      </c>
      <c r="E25" s="14">
        <f t="shared" si="0"/>
        <v>59800</v>
      </c>
    </row>
    <row r="26" spans="1:5" ht="17.25" x14ac:dyDescent="0.25">
      <c r="A26" s="10">
        <v>15</v>
      </c>
      <c r="B26" s="11" t="s">
        <v>25</v>
      </c>
      <c r="C26" s="15">
        <v>1</v>
      </c>
      <c r="D26" s="13">
        <v>124800</v>
      </c>
      <c r="E26" s="14">
        <f t="shared" si="0"/>
        <v>124800</v>
      </c>
    </row>
    <row r="27" spans="1:5" ht="17.25" x14ac:dyDescent="0.25">
      <c r="A27" s="10">
        <v>16</v>
      </c>
      <c r="B27" s="11" t="s">
        <v>26</v>
      </c>
      <c r="C27" s="15">
        <v>1</v>
      </c>
      <c r="D27" s="13">
        <v>119600</v>
      </c>
      <c r="E27" s="14">
        <f t="shared" si="0"/>
        <v>119600</v>
      </c>
    </row>
    <row r="28" spans="1:5" ht="17.25" x14ac:dyDescent="0.25">
      <c r="A28" s="10">
        <v>17</v>
      </c>
      <c r="B28" s="11" t="s">
        <v>27</v>
      </c>
      <c r="C28" s="15">
        <v>0.5</v>
      </c>
      <c r="D28" s="13">
        <v>124800</v>
      </c>
      <c r="E28" s="14">
        <f t="shared" si="0"/>
        <v>62400</v>
      </c>
    </row>
    <row r="29" spans="1:5" ht="17.25" x14ac:dyDescent="0.25">
      <c r="A29" s="10">
        <v>18</v>
      </c>
      <c r="B29" s="11" t="s">
        <v>28</v>
      </c>
      <c r="C29" s="15">
        <v>0.5</v>
      </c>
      <c r="D29" s="13">
        <v>119600</v>
      </c>
      <c r="E29" s="14">
        <f t="shared" si="0"/>
        <v>59800</v>
      </c>
    </row>
    <row r="30" spans="1:5" ht="17.25" x14ac:dyDescent="0.25">
      <c r="A30" s="10">
        <v>19</v>
      </c>
      <c r="B30" s="11" t="s">
        <v>29</v>
      </c>
      <c r="C30" s="16">
        <v>2.5</v>
      </c>
      <c r="D30" s="13">
        <v>119600</v>
      </c>
      <c r="E30" s="14">
        <f t="shared" si="0"/>
        <v>299000</v>
      </c>
    </row>
    <row r="31" spans="1:5" ht="17.25" x14ac:dyDescent="0.25">
      <c r="A31" s="10">
        <v>20</v>
      </c>
      <c r="B31" s="11" t="s">
        <v>30</v>
      </c>
      <c r="C31" s="15">
        <v>0.5</v>
      </c>
      <c r="D31" s="13">
        <v>119600</v>
      </c>
      <c r="E31" s="14">
        <f t="shared" si="0"/>
        <v>59800</v>
      </c>
    </row>
    <row r="32" spans="1:5" ht="17.25" x14ac:dyDescent="0.25">
      <c r="A32" s="10">
        <v>21</v>
      </c>
      <c r="B32" s="11" t="s">
        <v>31</v>
      </c>
      <c r="C32" s="15">
        <v>3</v>
      </c>
      <c r="D32" s="13">
        <v>119600</v>
      </c>
      <c r="E32" s="14">
        <f t="shared" si="0"/>
        <v>358800</v>
      </c>
    </row>
    <row r="33" spans="1:6" s="21" customFormat="1" ht="17.25" x14ac:dyDescent="0.25">
      <c r="A33" s="17"/>
      <c r="B33" s="18" t="s">
        <v>32</v>
      </c>
      <c r="C33" s="19">
        <f t="shared" ref="C33:E33" si="2">SUM(C12:C32)</f>
        <v>27.21</v>
      </c>
      <c r="D33" s="19"/>
      <c r="E33" s="20">
        <f t="shared" si="2"/>
        <v>3969732</v>
      </c>
      <c r="F33" s="26">
        <f>+C33-Hamematakan!F28</f>
        <v>0</v>
      </c>
    </row>
    <row r="34" spans="1:6" x14ac:dyDescent="0.25">
      <c r="F34" s="27">
        <f>+E33-Hamematakan!H28</f>
        <v>0</v>
      </c>
    </row>
    <row r="35" spans="1:6" customFormat="1" ht="38.25" customHeight="1" x14ac:dyDescent="0.25">
      <c r="A35" s="32" t="s">
        <v>33</v>
      </c>
      <c r="B35" s="32"/>
      <c r="C35" s="32"/>
      <c r="D35" s="32"/>
      <c r="E35" s="32"/>
    </row>
    <row r="36" spans="1:6" customFormat="1" ht="15" x14ac:dyDescent="0.25">
      <c r="A36" s="22"/>
      <c r="B36" s="22"/>
      <c r="C36" s="22"/>
      <c r="D36" s="4"/>
      <c r="E36" s="4"/>
    </row>
    <row r="37" spans="1:6" customFormat="1" ht="132.75" customHeight="1" x14ac:dyDescent="0.25">
      <c r="A37" s="23" t="s">
        <v>34</v>
      </c>
      <c r="B37" s="6"/>
      <c r="C37" s="28"/>
      <c r="D37" s="28"/>
      <c r="E37" s="24" t="s">
        <v>35</v>
      </c>
    </row>
  </sheetData>
  <mergeCells count="7">
    <mergeCell ref="C37:D37"/>
    <mergeCell ref="D1:E1"/>
    <mergeCell ref="D2:E2"/>
    <mergeCell ref="D3:E3"/>
    <mergeCell ref="A7:E7"/>
    <mergeCell ref="A8:E8"/>
    <mergeCell ref="A35:E35"/>
  </mergeCells>
  <pageMargins left="0.25" right="0.25" top="0.28999999999999998" bottom="0.28999999999999998" header="0.3" footer="0.3"/>
  <pageSetup paperSize="9" scale="9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87-4 (Գործող)</vt:lpstr>
      <vt:lpstr>Hamematakan</vt:lpstr>
      <vt:lpstr>87-4 (առաջարկվող) (2)</vt:lpstr>
      <vt:lpstr>'87-4 (առաջարկվող) (2)'!Print_Area</vt:lpstr>
      <vt:lpstr>'87-4 (Գործող)'!Print_Area</vt:lpstr>
      <vt:lpstr>Hamematakan!Print_Area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lastModifiedBy>Mariam Gevorgyan</cp:lastModifiedBy>
  <cp:lastPrinted>2025-04-25T11:42:18Z</cp:lastPrinted>
  <dcterms:created xsi:type="dcterms:W3CDTF">2024-03-28T06:45:22Z</dcterms:created>
  <dcterms:modified xsi:type="dcterms:W3CDTF">2025-04-25T11:42:21Z</dcterms:modified>
</cp:coreProperties>
</file>